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20" windowHeight="7755" activeTab="2"/>
  </bookViews>
  <sheets>
    <sheet name="Auxilio de transporte" sheetId="1" r:id="rId1"/>
    <sheet name="Auxilio de alimentación" sheetId="2" r:id="rId2"/>
    <sheet name="Prima de servicios" sheetId="3" r:id="rId3"/>
    <sheet name="Viáticos" sheetId="4" r:id="rId4"/>
    <sheet name="Cesantías" sheetId="5" r:id="rId5"/>
    <sheet name="Indemnización por despido" sheetId="6" r:id="rId6"/>
  </sheets>
  <externalReferences>
    <externalReference r:id="rId7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6" l="1"/>
  <c r="G13" i="5" l="1"/>
  <c r="B6" i="5"/>
  <c r="E15" i="4"/>
  <c r="E13" i="4" l="1"/>
  <c r="B13" i="4"/>
  <c r="D13" i="4"/>
  <c r="B40" i="1" l="1"/>
  <c r="C40" i="1" s="1"/>
  <c r="B39" i="1"/>
  <c r="C39" i="1" s="1"/>
  <c r="B38" i="1"/>
  <c r="C38" i="1" s="1"/>
  <c r="B37" i="1"/>
  <c r="C37" i="1" s="1"/>
  <c r="B36" i="1"/>
  <c r="C36" i="1" s="1"/>
  <c r="B35" i="1"/>
  <c r="C35" i="1" s="1"/>
  <c r="B34" i="1"/>
  <c r="C34" i="1" s="1"/>
  <c r="B33" i="1"/>
  <c r="C33" i="1" s="1"/>
  <c r="B32" i="1"/>
  <c r="C32" i="1" s="1"/>
  <c r="B31" i="1"/>
  <c r="C31" i="1" s="1"/>
  <c r="B30" i="1"/>
  <c r="C30" i="1" s="1"/>
  <c r="B29" i="1"/>
  <c r="C29" i="1" s="1"/>
  <c r="B28" i="1"/>
  <c r="C28" i="1" s="1"/>
  <c r="B27" i="1"/>
  <c r="C27" i="1" s="1"/>
  <c r="B26" i="1"/>
  <c r="C26" i="1" s="1"/>
  <c r="B25" i="1"/>
  <c r="C25" i="1" s="1"/>
  <c r="B24" i="1"/>
  <c r="C24" i="1" s="1"/>
  <c r="B23" i="1"/>
  <c r="C23" i="1" s="1"/>
  <c r="B22" i="1"/>
  <c r="C22" i="1" s="1"/>
  <c r="B21" i="1"/>
  <c r="C21" i="1" s="1"/>
  <c r="B20" i="1"/>
  <c r="C20" i="1" s="1"/>
  <c r="B19" i="1"/>
  <c r="C19" i="1" s="1"/>
  <c r="B18" i="1"/>
  <c r="C18" i="1" s="1"/>
  <c r="B17" i="1"/>
  <c r="C17" i="1" s="1"/>
  <c r="B16" i="1"/>
  <c r="C16" i="1" s="1"/>
  <c r="B15" i="1"/>
  <c r="C15" i="1" s="1"/>
  <c r="B14" i="1"/>
  <c r="C14" i="1" s="1"/>
  <c r="B13" i="1"/>
  <c r="C13" i="1" s="1"/>
  <c r="B12" i="1"/>
  <c r="C12" i="1" s="1"/>
  <c r="B11" i="1"/>
  <c r="C11" i="1" s="1"/>
  <c r="B10" i="1"/>
  <c r="C10" i="1" s="1"/>
  <c r="B9" i="1"/>
  <c r="C9" i="1" s="1"/>
  <c r="B8" i="1"/>
  <c r="C8" i="1" s="1"/>
  <c r="B7" i="1"/>
  <c r="C7" i="1" s="1"/>
  <c r="B6" i="1"/>
  <c r="C6" i="1" s="1"/>
  <c r="B5" i="1"/>
  <c r="C5" i="1" s="1"/>
  <c r="B4" i="1"/>
  <c r="A4" i="1"/>
  <c r="C4" i="1" l="1"/>
  <c r="C41" i="1"/>
</calcChain>
</file>

<file path=xl/sharedStrings.xml><?xml version="1.0" encoding="utf-8"?>
<sst xmlns="http://schemas.openxmlformats.org/spreadsheetml/2006/main" count="58" uniqueCount="50">
  <si>
    <t>auxilio transporte pagado</t>
  </si>
  <si>
    <t>auxilio transporte  correcto</t>
  </si>
  <si>
    <t>diferencia</t>
  </si>
  <si>
    <t>Auxilio Transporte</t>
  </si>
  <si>
    <t>auxilio alimento pagado</t>
  </si>
  <si>
    <t>auxilio alimento correcto</t>
  </si>
  <si>
    <t>Auxilio Alimentación</t>
  </si>
  <si>
    <t>prima de servicios pagada</t>
  </si>
  <si>
    <t>prima de servicios correcta</t>
  </si>
  <si>
    <t>Primas de Servicios</t>
  </si>
  <si>
    <t>PERIODO</t>
  </si>
  <si>
    <t>FOLIO</t>
  </si>
  <si>
    <t>SUMA</t>
  </si>
  <si>
    <t xml:space="preserve">o   De septiembre 01 al 05 de 2014  </t>
  </si>
  <si>
    <t>o   De septiembre 08 al 12 de 2014</t>
  </si>
  <si>
    <t>o   De septiembre 22 al 26 de 2014</t>
  </si>
  <si>
    <t>o   De septiembre 29 al 10 de octubre de 2014</t>
  </si>
  <si>
    <t>o   De octubre 14 al 17 de 2014</t>
  </si>
  <si>
    <t>o   De octubre 20 al 31 de 2014</t>
  </si>
  <si>
    <t>o   De noviembre 04 al 14 de 2014</t>
  </si>
  <si>
    <t>o   De noviembre 18 al 28 de 2014</t>
  </si>
  <si>
    <t>o   De enero 19 al 17 de febrero de 2015</t>
  </si>
  <si>
    <t>o   De marzo 02 al 20 de 2015</t>
  </si>
  <si>
    <t>o   De marzo 21 al 27 de 2015</t>
  </si>
  <si>
    <t>TOTAL</t>
  </si>
  <si>
    <t>Total Juzgado</t>
  </si>
  <si>
    <t>Doceava viáticos</t>
  </si>
  <si>
    <t>Doceava</t>
  </si>
  <si>
    <t>Salario cesantías</t>
  </si>
  <si>
    <t xml:space="preserve">ENTIDAD </t>
  </si>
  <si>
    <t xml:space="preserve">SALARIO </t>
  </si>
  <si>
    <t>CESANTIA LIQUIDADA ISS</t>
  </si>
  <si>
    <t xml:space="preserve">CESANTIASA CONGELADAS </t>
  </si>
  <si>
    <t>ANTICIPOS</t>
  </si>
  <si>
    <t xml:space="preserve">TOTAL CESANTIAS </t>
  </si>
  <si>
    <t>PAR ISS</t>
  </si>
  <si>
    <t xml:space="preserve">CESANTIAS TODO EL TIEMPO </t>
  </si>
  <si>
    <t xml:space="preserve">LIQUIDACION JUZGADO </t>
  </si>
  <si>
    <t xml:space="preserve">TOTAL REAJUSTE POR CESANTIAS </t>
  </si>
  <si>
    <t>3026 días retroactivos</t>
  </si>
  <si>
    <t>3600 días</t>
  </si>
  <si>
    <t>Primer (1) año de servicios (50 días de salario)</t>
  </si>
  <si>
    <t>17 años subsiguientes (55 días de salario)</t>
  </si>
  <si>
    <t xml:space="preserve">Último año proporcional </t>
  </si>
  <si>
    <t>TOTAL INDEMNIZACIÓN</t>
  </si>
  <si>
    <t>VALOR ISS</t>
  </si>
  <si>
    <t>VALOR REAL</t>
  </si>
  <si>
    <t>Salario base con doceava primas y auxilios</t>
  </si>
  <si>
    <t>Reajuste por incremento auxilio aliment.</t>
  </si>
  <si>
    <t>Reajuste por incremento auxilio trans.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</si>
</sst>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#,##0"/>
    <numFmt numFmtId="165" formatCode="&quot;$&quot;\ #,##0"/>
    <numFmt numFmtId="166" formatCode="&quot;$&quot;\ #,##0.00"/>
    <numFmt numFmtId="167" formatCode="_([$$-409]* #,##0_);_([$$-409]* \(#,##0\);_([$$-409]* &quot;-&quot;_);_(@_)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2" borderId="0" xfId="0" applyFont="1" applyFill="1"/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165" fontId="1" fillId="2" borderId="1" xfId="0" applyNumberFormat="1" applyFont="1" applyFill="1" applyBorder="1"/>
    <xf numFmtId="165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/>
    <xf numFmtId="0" fontId="0" fillId="0" borderId="1" xfId="0" applyBorder="1"/>
    <xf numFmtId="167" fontId="0" fillId="0" borderId="1" xfId="0" applyNumberFormat="1" applyBorder="1"/>
    <xf numFmtId="164" fontId="0" fillId="0" borderId="1" xfId="0" applyNumberFormat="1" applyBorder="1"/>
    <xf numFmtId="3" fontId="0" fillId="0" borderId="1" xfId="0" applyNumberFormat="1" applyBorder="1"/>
    <xf numFmtId="0" fontId="1" fillId="2" borderId="1" xfId="0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wnloads/0125-17%20Liquidacion%20Prestaciones%20ISS%20(Carlos%20Arturo%20Gonz&#225;lez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quid. solo Solo Auxilios"/>
      <sheetName val="Dif. Prest Soc Defin e indem."/>
      <sheetName val="AUXILIOS Y DIFEREN SALARIOS"/>
      <sheetName val="Liq Total con Incmto y Auxls "/>
      <sheetName val="DIFERENCIA PREST. SOCIALES"/>
      <sheetName val="CEANTÍAS FONDO NAC DEL AHORRO"/>
      <sheetName val="IPC"/>
    </sheetNames>
    <sheetDataSet>
      <sheetData sheetId="0" refreshError="1"/>
      <sheetData sheetId="1"/>
      <sheetData sheetId="2">
        <row r="28">
          <cell r="D28">
            <v>63616.79744867573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opLeftCell="A33" workbookViewId="0">
      <selection sqref="A1:C41"/>
    </sheetView>
  </sheetViews>
  <sheetFormatPr baseColWidth="10" defaultRowHeight="15" x14ac:dyDescent="0.25"/>
  <sheetData>
    <row r="1" spans="1:3" ht="45" x14ac:dyDescent="0.25">
      <c r="A1" s="4" t="s">
        <v>0</v>
      </c>
      <c r="B1" s="4" t="s">
        <v>1</v>
      </c>
      <c r="C1" s="4" t="s">
        <v>2</v>
      </c>
    </row>
    <row r="2" spans="1:3" x14ac:dyDescent="0.25">
      <c r="A2" s="5">
        <v>0</v>
      </c>
      <c r="B2" s="5">
        <v>0</v>
      </c>
      <c r="C2" s="5">
        <v>0</v>
      </c>
    </row>
    <row r="3" spans="1:3" x14ac:dyDescent="0.25">
      <c r="A3" s="5">
        <v>0</v>
      </c>
      <c r="B3" s="5">
        <v>0</v>
      </c>
      <c r="C3" s="5">
        <v>0</v>
      </c>
    </row>
    <row r="4" spans="1:3" x14ac:dyDescent="0.25">
      <c r="A4" s="3">
        <f>44313/30*7</f>
        <v>10339.699999999999</v>
      </c>
      <c r="B4" s="3">
        <f>+'[1]AUXILIOS Y DIFEREN SALARIOS'!$D$28/30*7</f>
        <v>14843.919404691002</v>
      </c>
      <c r="C4" s="3">
        <f>+B4-A4</f>
        <v>4504.2194046910026</v>
      </c>
    </row>
    <row r="5" spans="1:3" x14ac:dyDescent="0.25">
      <c r="A5" s="3">
        <v>44313</v>
      </c>
      <c r="B5" s="3">
        <f>+'[1]AUXILIOS Y DIFEREN SALARIOS'!$D$28</f>
        <v>63616.79744867573</v>
      </c>
      <c r="C5" s="3">
        <f t="shared" ref="C5:C11" si="0">+B5-A5</f>
        <v>19303.79744867573</v>
      </c>
    </row>
    <row r="6" spans="1:3" x14ac:dyDescent="0.25">
      <c r="A6" s="3">
        <v>44313</v>
      </c>
      <c r="B6" s="3">
        <f>+'[1]AUXILIOS Y DIFEREN SALARIOS'!$D$28</f>
        <v>63616.79744867573</v>
      </c>
      <c r="C6" s="3">
        <f t="shared" si="0"/>
        <v>19303.79744867573</v>
      </c>
    </row>
    <row r="7" spans="1:3" x14ac:dyDescent="0.25">
      <c r="A7" s="3">
        <v>44313</v>
      </c>
      <c r="B7" s="3">
        <f>+'[1]AUXILIOS Y DIFEREN SALARIOS'!$D$28</f>
        <v>63616.79744867573</v>
      </c>
      <c r="C7" s="3">
        <f t="shared" si="0"/>
        <v>19303.79744867573</v>
      </c>
    </row>
    <row r="8" spans="1:3" x14ac:dyDescent="0.25">
      <c r="A8" s="3">
        <v>44313</v>
      </c>
      <c r="B8" s="3">
        <f>+'[1]AUXILIOS Y DIFEREN SALARIOS'!$D$28</f>
        <v>63616.79744867573</v>
      </c>
      <c r="C8" s="3">
        <f t="shared" si="0"/>
        <v>19303.79744867573</v>
      </c>
    </row>
    <row r="9" spans="1:3" x14ac:dyDescent="0.25">
      <c r="A9" s="3">
        <v>44313</v>
      </c>
      <c r="B9" s="3">
        <f>+'[1]AUXILIOS Y DIFEREN SALARIOS'!$D$28</f>
        <v>63616.79744867573</v>
      </c>
      <c r="C9" s="3">
        <f t="shared" si="0"/>
        <v>19303.79744867573</v>
      </c>
    </row>
    <row r="10" spans="1:3" x14ac:dyDescent="0.25">
      <c r="A10" s="3">
        <v>44313</v>
      </c>
      <c r="B10" s="3">
        <f>+'[1]AUXILIOS Y DIFEREN SALARIOS'!$D$28</f>
        <v>63616.79744867573</v>
      </c>
      <c r="C10" s="3">
        <f t="shared" si="0"/>
        <v>19303.79744867573</v>
      </c>
    </row>
    <row r="11" spans="1:3" x14ac:dyDescent="0.25">
      <c r="A11" s="3">
        <v>44313</v>
      </c>
      <c r="B11" s="3">
        <f>+'[1]AUXILIOS Y DIFEREN SALARIOS'!$D$28</f>
        <v>63616.79744867573</v>
      </c>
      <c r="C11" s="3">
        <f t="shared" si="0"/>
        <v>19303.79744867573</v>
      </c>
    </row>
    <row r="12" spans="1:3" x14ac:dyDescent="0.25">
      <c r="A12" s="3">
        <v>44313</v>
      </c>
      <c r="B12" s="3">
        <f>+'[1]AUXILIOS Y DIFEREN SALARIOS'!$D$28</f>
        <v>63616.79744867573</v>
      </c>
      <c r="C12" s="3">
        <f>+B12-A12</f>
        <v>19303.79744867573</v>
      </c>
    </row>
    <row r="13" spans="1:3" x14ac:dyDescent="0.25">
      <c r="A13" s="3">
        <v>2954</v>
      </c>
      <c r="B13" s="3">
        <f>+'[1]AUXILIOS Y DIFEREN SALARIOS'!$D$28/30*2</f>
        <v>4241.119829911715</v>
      </c>
      <c r="C13" s="3">
        <f>+B13-A13</f>
        <v>1287.119829911715</v>
      </c>
    </row>
    <row r="14" spans="1:3" x14ac:dyDescent="0.25">
      <c r="A14" s="3">
        <v>70500</v>
      </c>
      <c r="B14" s="3">
        <f t="shared" ref="B14:B40" si="1">+A14</f>
        <v>70500</v>
      </c>
      <c r="C14" s="3">
        <f t="shared" ref="C14:C40" si="2">+B14-A14</f>
        <v>0</v>
      </c>
    </row>
    <row r="15" spans="1:3" x14ac:dyDescent="0.25">
      <c r="A15" s="3">
        <v>70500</v>
      </c>
      <c r="B15" s="3">
        <f t="shared" si="1"/>
        <v>70500</v>
      </c>
      <c r="C15" s="3">
        <f t="shared" si="2"/>
        <v>0</v>
      </c>
    </row>
    <row r="16" spans="1:3" x14ac:dyDescent="0.25">
      <c r="A16" s="3">
        <v>70500</v>
      </c>
      <c r="B16" s="3">
        <f t="shared" si="1"/>
        <v>70500</v>
      </c>
      <c r="C16" s="3">
        <f t="shared" si="2"/>
        <v>0</v>
      </c>
    </row>
    <row r="17" spans="1:3" x14ac:dyDescent="0.25">
      <c r="A17" s="3">
        <v>70500</v>
      </c>
      <c r="B17" s="3">
        <f t="shared" si="1"/>
        <v>70500</v>
      </c>
      <c r="C17" s="3">
        <f t="shared" si="2"/>
        <v>0</v>
      </c>
    </row>
    <row r="18" spans="1:3" x14ac:dyDescent="0.25">
      <c r="A18" s="3">
        <v>70500</v>
      </c>
      <c r="B18" s="3">
        <f t="shared" si="1"/>
        <v>70500</v>
      </c>
      <c r="C18" s="3">
        <f t="shared" si="2"/>
        <v>0</v>
      </c>
    </row>
    <row r="19" spans="1:3" x14ac:dyDescent="0.25">
      <c r="A19" s="3">
        <v>94068</v>
      </c>
      <c r="B19" s="3">
        <f t="shared" si="1"/>
        <v>94068</v>
      </c>
      <c r="C19" s="3">
        <f t="shared" si="2"/>
        <v>0</v>
      </c>
    </row>
    <row r="20" spans="1:3" x14ac:dyDescent="0.25">
      <c r="A20" s="3">
        <v>70500</v>
      </c>
      <c r="B20" s="3">
        <f t="shared" si="1"/>
        <v>70500</v>
      </c>
      <c r="C20" s="3">
        <f t="shared" si="2"/>
        <v>0</v>
      </c>
    </row>
    <row r="21" spans="1:3" x14ac:dyDescent="0.25">
      <c r="A21" s="3">
        <v>70500</v>
      </c>
      <c r="B21" s="3">
        <f t="shared" si="1"/>
        <v>70500</v>
      </c>
      <c r="C21" s="3">
        <f t="shared" si="2"/>
        <v>0</v>
      </c>
    </row>
    <row r="22" spans="1:3" x14ac:dyDescent="0.25">
      <c r="A22" s="3">
        <v>70500</v>
      </c>
      <c r="B22" s="3">
        <f t="shared" si="1"/>
        <v>70500</v>
      </c>
      <c r="C22" s="3">
        <f t="shared" si="2"/>
        <v>0</v>
      </c>
    </row>
    <row r="23" spans="1:3" x14ac:dyDescent="0.25">
      <c r="A23" s="3">
        <v>70500</v>
      </c>
      <c r="B23" s="3">
        <f t="shared" si="1"/>
        <v>70500</v>
      </c>
      <c r="C23" s="3">
        <f t="shared" si="2"/>
        <v>0</v>
      </c>
    </row>
    <row r="24" spans="1:3" x14ac:dyDescent="0.25">
      <c r="A24" s="3">
        <v>65800</v>
      </c>
      <c r="B24" s="3">
        <f t="shared" si="1"/>
        <v>65800</v>
      </c>
      <c r="C24" s="3">
        <f t="shared" si="2"/>
        <v>0</v>
      </c>
    </row>
    <row r="25" spans="1:3" x14ac:dyDescent="0.25">
      <c r="A25" s="3">
        <v>7050</v>
      </c>
      <c r="B25" s="3">
        <f t="shared" si="1"/>
        <v>7050</v>
      </c>
      <c r="C25" s="3">
        <f t="shared" si="2"/>
        <v>0</v>
      </c>
    </row>
    <row r="26" spans="1:3" x14ac:dyDescent="0.25">
      <c r="A26" s="3">
        <v>72000</v>
      </c>
      <c r="B26" s="3">
        <f t="shared" si="1"/>
        <v>72000</v>
      </c>
      <c r="C26" s="3">
        <f t="shared" si="2"/>
        <v>0</v>
      </c>
    </row>
    <row r="27" spans="1:3" x14ac:dyDescent="0.25">
      <c r="A27" s="3">
        <v>72000</v>
      </c>
      <c r="B27" s="3">
        <f t="shared" si="1"/>
        <v>72000</v>
      </c>
      <c r="C27" s="3">
        <f t="shared" si="2"/>
        <v>0</v>
      </c>
    </row>
    <row r="28" spans="1:3" x14ac:dyDescent="0.25">
      <c r="A28" s="3">
        <v>72000</v>
      </c>
      <c r="B28" s="3">
        <f t="shared" si="1"/>
        <v>72000</v>
      </c>
      <c r="C28" s="3">
        <f t="shared" si="2"/>
        <v>0</v>
      </c>
    </row>
    <row r="29" spans="1:3" x14ac:dyDescent="0.25">
      <c r="A29" s="3">
        <v>72000</v>
      </c>
      <c r="B29" s="3">
        <f t="shared" si="1"/>
        <v>72000</v>
      </c>
      <c r="C29" s="3">
        <f t="shared" si="2"/>
        <v>0</v>
      </c>
    </row>
    <row r="30" spans="1:3" x14ac:dyDescent="0.25">
      <c r="A30" s="3">
        <v>72000</v>
      </c>
      <c r="B30" s="3">
        <f t="shared" si="1"/>
        <v>72000</v>
      </c>
      <c r="C30" s="3">
        <f t="shared" si="2"/>
        <v>0</v>
      </c>
    </row>
    <row r="31" spans="1:3" x14ac:dyDescent="0.25">
      <c r="A31" s="3">
        <v>72000</v>
      </c>
      <c r="B31" s="3">
        <f t="shared" si="1"/>
        <v>72000</v>
      </c>
      <c r="C31" s="3">
        <f t="shared" si="2"/>
        <v>0</v>
      </c>
    </row>
    <row r="32" spans="1:3" x14ac:dyDescent="0.25">
      <c r="A32" s="3">
        <v>72000</v>
      </c>
      <c r="B32" s="3">
        <f t="shared" si="1"/>
        <v>72000</v>
      </c>
      <c r="C32" s="3">
        <f t="shared" si="2"/>
        <v>0</v>
      </c>
    </row>
    <row r="33" spans="1:3" x14ac:dyDescent="0.25">
      <c r="A33" s="3">
        <v>72000</v>
      </c>
      <c r="B33" s="3">
        <f t="shared" si="1"/>
        <v>72000</v>
      </c>
      <c r="C33" s="3">
        <f t="shared" si="2"/>
        <v>0</v>
      </c>
    </row>
    <row r="34" spans="1:3" x14ac:dyDescent="0.25">
      <c r="A34" s="3">
        <v>72000</v>
      </c>
      <c r="B34" s="3">
        <f t="shared" si="1"/>
        <v>72000</v>
      </c>
      <c r="C34" s="3">
        <f t="shared" si="2"/>
        <v>0</v>
      </c>
    </row>
    <row r="35" spans="1:3" x14ac:dyDescent="0.25">
      <c r="A35" s="3">
        <v>72000</v>
      </c>
      <c r="B35" s="3">
        <f t="shared" si="1"/>
        <v>72000</v>
      </c>
      <c r="C35" s="3">
        <f t="shared" si="2"/>
        <v>0</v>
      </c>
    </row>
    <row r="36" spans="1:3" x14ac:dyDescent="0.25">
      <c r="A36" s="3">
        <v>64800</v>
      </c>
      <c r="B36" s="3">
        <f t="shared" si="1"/>
        <v>64800</v>
      </c>
      <c r="C36" s="3">
        <f t="shared" si="2"/>
        <v>0</v>
      </c>
    </row>
    <row r="37" spans="1:3" x14ac:dyDescent="0.25">
      <c r="A37" s="3">
        <v>2400</v>
      </c>
      <c r="B37" s="3">
        <f t="shared" si="1"/>
        <v>2400</v>
      </c>
      <c r="C37" s="3">
        <f t="shared" si="2"/>
        <v>0</v>
      </c>
    </row>
    <row r="38" spans="1:3" x14ac:dyDescent="0.25">
      <c r="A38" s="3">
        <v>74000</v>
      </c>
      <c r="B38" s="3">
        <f t="shared" si="1"/>
        <v>74000</v>
      </c>
      <c r="C38" s="3">
        <f t="shared" si="2"/>
        <v>0</v>
      </c>
    </row>
    <row r="39" spans="1:3" x14ac:dyDescent="0.25">
      <c r="A39" s="3">
        <v>74000</v>
      </c>
      <c r="B39" s="3">
        <f t="shared" si="1"/>
        <v>74000</v>
      </c>
      <c r="C39" s="3">
        <f t="shared" si="2"/>
        <v>0</v>
      </c>
    </row>
    <row r="40" spans="1:3" x14ac:dyDescent="0.25">
      <c r="A40" s="3">
        <v>74000</v>
      </c>
      <c r="B40" s="3">
        <f t="shared" si="1"/>
        <v>74000</v>
      </c>
      <c r="C40" s="3">
        <f t="shared" si="2"/>
        <v>0</v>
      </c>
    </row>
    <row r="41" spans="1:3" ht="45" x14ac:dyDescent="0.25">
      <c r="A41" s="4"/>
      <c r="B41" s="4" t="s">
        <v>3</v>
      </c>
      <c r="C41" s="6">
        <f>SUM(C4:C40)</f>
        <v>160221.71882400857</v>
      </c>
    </row>
  </sheetData>
  <pageMargins left="0.7" right="0.7" top="0.75" bottom="0.75" header="0.3" footer="0.3"/>
  <pageSetup paperSize="14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opLeftCell="A32" workbookViewId="0">
      <selection sqref="A1:C41"/>
    </sheetView>
  </sheetViews>
  <sheetFormatPr baseColWidth="10" defaultRowHeight="15" x14ac:dyDescent="0.25"/>
  <sheetData>
    <row r="1" spans="1:3" ht="45" x14ac:dyDescent="0.25">
      <c r="A1" s="7" t="s">
        <v>4</v>
      </c>
      <c r="B1" s="4" t="s">
        <v>5</v>
      </c>
      <c r="C1" s="4" t="s">
        <v>2</v>
      </c>
    </row>
    <row r="2" spans="1:3" x14ac:dyDescent="0.25">
      <c r="A2" s="8">
        <v>0</v>
      </c>
      <c r="B2" s="8">
        <v>0</v>
      </c>
      <c r="C2" s="8">
        <v>0</v>
      </c>
    </row>
    <row r="3" spans="1:3" x14ac:dyDescent="0.25">
      <c r="A3" s="8">
        <v>0</v>
      </c>
      <c r="B3" s="8">
        <v>0</v>
      </c>
      <c r="C3" s="8">
        <v>0</v>
      </c>
    </row>
    <row r="4" spans="1:3" x14ac:dyDescent="0.25">
      <c r="A4" s="9">
        <v>10673.6</v>
      </c>
      <c r="B4" s="9">
        <v>15323.479232149226</v>
      </c>
      <c r="C4" s="9">
        <v>4649.8792321492256</v>
      </c>
    </row>
    <row r="5" spans="1:3" x14ac:dyDescent="0.25">
      <c r="A5" s="9">
        <v>45744</v>
      </c>
      <c r="B5" s="9">
        <v>65672.053852068115</v>
      </c>
      <c r="C5" s="9">
        <v>19928.053852068115</v>
      </c>
    </row>
    <row r="6" spans="1:3" x14ac:dyDescent="0.25">
      <c r="A6" s="9">
        <v>45744</v>
      </c>
      <c r="B6" s="9">
        <v>65672.053852068115</v>
      </c>
      <c r="C6" s="9">
        <v>19928.053852068115</v>
      </c>
    </row>
    <row r="7" spans="1:3" x14ac:dyDescent="0.25">
      <c r="A7" s="9">
        <v>45744</v>
      </c>
      <c r="B7" s="9">
        <v>65672.053852068115</v>
      </c>
      <c r="C7" s="9">
        <v>19928.053852068115</v>
      </c>
    </row>
    <row r="8" spans="1:3" x14ac:dyDescent="0.25">
      <c r="A8" s="9">
        <v>45744</v>
      </c>
      <c r="B8" s="9">
        <v>65672.053852068115</v>
      </c>
      <c r="C8" s="9">
        <v>19928.053852068115</v>
      </c>
    </row>
    <row r="9" spans="1:3" x14ac:dyDescent="0.25">
      <c r="A9" s="9">
        <v>45744</v>
      </c>
      <c r="B9" s="9">
        <v>65672.053852068115</v>
      </c>
      <c r="C9" s="9">
        <v>19928.053852068115</v>
      </c>
    </row>
    <row r="10" spans="1:3" x14ac:dyDescent="0.25">
      <c r="A10" s="9">
        <v>45744</v>
      </c>
      <c r="B10" s="9">
        <v>65672.053852068115</v>
      </c>
      <c r="C10" s="9">
        <v>19928.053852068115</v>
      </c>
    </row>
    <row r="11" spans="1:3" x14ac:dyDescent="0.25">
      <c r="A11" s="9">
        <v>41170</v>
      </c>
      <c r="B11" s="9">
        <v>59104.848466861302</v>
      </c>
      <c r="C11" s="9">
        <v>17934.848466861302</v>
      </c>
    </row>
    <row r="12" spans="1:3" x14ac:dyDescent="0.25">
      <c r="A12" s="9">
        <v>45744</v>
      </c>
      <c r="B12" s="9">
        <v>65672.053852068115</v>
      </c>
      <c r="C12" s="9">
        <v>19928.053852068115</v>
      </c>
    </row>
    <row r="13" spans="1:3" x14ac:dyDescent="0.25">
      <c r="A13" s="9">
        <v>3050</v>
      </c>
      <c r="B13" s="9">
        <v>4378.1369234712074</v>
      </c>
      <c r="C13" s="9">
        <v>1328.1369234712074</v>
      </c>
    </row>
    <row r="14" spans="1:3" x14ac:dyDescent="0.25">
      <c r="A14" s="9">
        <v>45744</v>
      </c>
      <c r="B14" s="9">
        <v>67274.451966058579</v>
      </c>
      <c r="C14" s="9">
        <v>21530.451966058579</v>
      </c>
    </row>
    <row r="15" spans="1:3" x14ac:dyDescent="0.25">
      <c r="A15" s="9">
        <v>45744</v>
      </c>
      <c r="B15" s="9">
        <v>67274.451966058579</v>
      </c>
      <c r="C15" s="9">
        <v>21530.451966058579</v>
      </c>
    </row>
    <row r="16" spans="1:3" x14ac:dyDescent="0.25">
      <c r="A16" s="9">
        <v>45744</v>
      </c>
      <c r="B16" s="9">
        <v>67274.451966058579</v>
      </c>
      <c r="C16" s="9">
        <v>21530.451966058579</v>
      </c>
    </row>
    <row r="17" spans="1:3" x14ac:dyDescent="0.25">
      <c r="A17" s="9">
        <v>45744</v>
      </c>
      <c r="B17" s="9">
        <v>67274.451966058579</v>
      </c>
      <c r="C17" s="9">
        <v>21530.451966058579</v>
      </c>
    </row>
    <row r="18" spans="1:3" x14ac:dyDescent="0.25">
      <c r="A18" s="9">
        <v>45744</v>
      </c>
      <c r="B18" s="9">
        <v>67274.451966058579</v>
      </c>
      <c r="C18" s="9">
        <v>21530.451966058579</v>
      </c>
    </row>
    <row r="19" spans="1:3" x14ac:dyDescent="0.25">
      <c r="A19" s="9">
        <v>45744</v>
      </c>
      <c r="B19" s="9">
        <v>67274.451966058579</v>
      </c>
      <c r="C19" s="9">
        <v>21530.451966058579</v>
      </c>
    </row>
    <row r="20" spans="1:3" x14ac:dyDescent="0.25">
      <c r="A20" s="9">
        <v>45744</v>
      </c>
      <c r="B20" s="9">
        <v>67274.451966058579</v>
      </c>
      <c r="C20" s="9">
        <v>21530.451966058579</v>
      </c>
    </row>
    <row r="21" spans="1:3" x14ac:dyDescent="0.25">
      <c r="A21" s="9">
        <v>45744</v>
      </c>
      <c r="B21" s="9">
        <v>67274.451966058579</v>
      </c>
      <c r="C21" s="9">
        <v>21530.451966058579</v>
      </c>
    </row>
    <row r="22" spans="1:3" x14ac:dyDescent="0.25">
      <c r="A22" s="9">
        <v>45744</v>
      </c>
      <c r="B22" s="9">
        <v>67274.451966058579</v>
      </c>
      <c r="C22" s="9">
        <v>21530.451966058579</v>
      </c>
    </row>
    <row r="23" spans="1:3" x14ac:dyDescent="0.25">
      <c r="A23" s="9">
        <v>45744</v>
      </c>
      <c r="B23" s="9">
        <v>67274.451966058579</v>
      </c>
      <c r="C23" s="9">
        <v>21530.451966058579</v>
      </c>
    </row>
    <row r="24" spans="1:3" x14ac:dyDescent="0.25">
      <c r="A24" s="9">
        <v>45744</v>
      </c>
      <c r="B24" s="9">
        <v>67274.451966058579</v>
      </c>
      <c r="C24" s="9">
        <v>21530.451966058579</v>
      </c>
    </row>
    <row r="25" spans="1:3" x14ac:dyDescent="0.25">
      <c r="A25" s="9">
        <v>45744</v>
      </c>
      <c r="B25" s="9">
        <v>67274.451966058579</v>
      </c>
      <c r="C25" s="9">
        <v>21530.451966058579</v>
      </c>
    </row>
    <row r="26" spans="1:3" x14ac:dyDescent="0.25">
      <c r="A26" s="9">
        <v>45744</v>
      </c>
      <c r="B26" s="9">
        <v>68579.576334200116</v>
      </c>
      <c r="C26" s="9">
        <v>22835.576334200116</v>
      </c>
    </row>
    <row r="27" spans="1:3" x14ac:dyDescent="0.25">
      <c r="A27" s="9">
        <v>45744</v>
      </c>
      <c r="B27" s="9">
        <v>68579.576334200116</v>
      </c>
      <c r="C27" s="9">
        <v>22835.576334200116</v>
      </c>
    </row>
    <row r="28" spans="1:3" x14ac:dyDescent="0.25">
      <c r="A28" s="9">
        <v>45744</v>
      </c>
      <c r="B28" s="9">
        <v>68579.576334200116</v>
      </c>
      <c r="C28" s="9">
        <v>22835.576334200116</v>
      </c>
    </row>
    <row r="29" spans="1:3" x14ac:dyDescent="0.25">
      <c r="A29" s="9">
        <v>45744</v>
      </c>
      <c r="B29" s="9">
        <v>68579.576334200116</v>
      </c>
      <c r="C29" s="9">
        <v>22835.576334200116</v>
      </c>
    </row>
    <row r="30" spans="1:3" x14ac:dyDescent="0.25">
      <c r="A30" s="9">
        <v>45744</v>
      </c>
      <c r="B30" s="9">
        <v>68579.576334200116</v>
      </c>
      <c r="C30" s="9">
        <v>22835.576334200116</v>
      </c>
    </row>
    <row r="31" spans="1:3" x14ac:dyDescent="0.25">
      <c r="A31" s="9">
        <v>45744</v>
      </c>
      <c r="B31" s="9">
        <v>68579.576334200116</v>
      </c>
      <c r="C31" s="9">
        <v>22835.576334200116</v>
      </c>
    </row>
    <row r="32" spans="1:3" x14ac:dyDescent="0.25">
      <c r="A32" s="9">
        <v>45744</v>
      </c>
      <c r="B32" s="9">
        <v>68579.576334200116</v>
      </c>
      <c r="C32" s="9">
        <v>22835.576334200116</v>
      </c>
    </row>
    <row r="33" spans="1:3" x14ac:dyDescent="0.25">
      <c r="A33" s="9">
        <v>45744</v>
      </c>
      <c r="B33" s="9">
        <v>68579.576334200116</v>
      </c>
      <c r="C33" s="9">
        <v>22835.576334200116</v>
      </c>
    </row>
    <row r="34" spans="1:3" x14ac:dyDescent="0.25">
      <c r="A34" s="9">
        <v>45744</v>
      </c>
      <c r="B34" s="9">
        <v>68579.576334200116</v>
      </c>
      <c r="C34" s="9">
        <v>22835.576334200116</v>
      </c>
    </row>
    <row r="35" spans="1:3" x14ac:dyDescent="0.25">
      <c r="A35" s="9">
        <v>45744</v>
      </c>
      <c r="B35" s="9">
        <v>68579.576334200116</v>
      </c>
      <c r="C35" s="9">
        <v>22835.576334200116</v>
      </c>
    </row>
    <row r="36" spans="1:3" x14ac:dyDescent="0.25">
      <c r="A36" s="9">
        <v>45744</v>
      </c>
      <c r="B36" s="9">
        <v>68579.576334200116</v>
      </c>
      <c r="C36" s="9">
        <v>22835.576334200116</v>
      </c>
    </row>
    <row r="37" spans="1:3" x14ac:dyDescent="0.25">
      <c r="A37" s="9">
        <v>45744</v>
      </c>
      <c r="B37" s="9">
        <v>68579.576334200116</v>
      </c>
      <c r="C37" s="9">
        <v>22835.576334200116</v>
      </c>
    </row>
    <row r="38" spans="1:3" x14ac:dyDescent="0.25">
      <c r="A38" s="9">
        <v>45744</v>
      </c>
      <c r="B38" s="9">
        <v>71089.588828031832</v>
      </c>
      <c r="C38" s="9">
        <v>25345.588828031832</v>
      </c>
    </row>
    <row r="39" spans="1:3" x14ac:dyDescent="0.25">
      <c r="A39" s="9">
        <v>45744</v>
      </c>
      <c r="B39" s="9">
        <v>71089.588828031832</v>
      </c>
      <c r="C39" s="9">
        <v>25345.588828031832</v>
      </c>
    </row>
    <row r="40" spans="1:3" x14ac:dyDescent="0.25">
      <c r="A40" s="9">
        <v>45744</v>
      </c>
      <c r="B40" s="9">
        <v>71089.588828031832</v>
      </c>
      <c r="C40" s="9">
        <v>25345.588828031799</v>
      </c>
    </row>
    <row r="41" spans="1:3" ht="45" x14ac:dyDescent="0.25">
      <c r="A41" s="10"/>
      <c r="B41" s="11" t="s">
        <v>6</v>
      </c>
      <c r="C41" s="10">
        <v>771838.34767415805</v>
      </c>
    </row>
  </sheetData>
  <pageMargins left="0.7" right="0.7" top="0.75" bottom="0.75" header="0.3" footer="0.3"/>
  <pageSetup paperSize="14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abSelected="1" topLeftCell="A34" workbookViewId="0">
      <selection activeCell="C46" sqref="C46"/>
    </sheetView>
  </sheetViews>
  <sheetFormatPr baseColWidth="10" defaultRowHeight="15" x14ac:dyDescent="0.25"/>
  <cols>
    <col min="1" max="3" width="12.7109375" bestFit="1" customWidth="1"/>
  </cols>
  <sheetData>
    <row r="1" spans="1:3" ht="45" x14ac:dyDescent="0.25">
      <c r="A1" s="7" t="s">
        <v>7</v>
      </c>
      <c r="B1" s="4" t="s">
        <v>8</v>
      </c>
      <c r="C1" s="4" t="s">
        <v>2</v>
      </c>
    </row>
    <row r="2" spans="1:3" x14ac:dyDescent="0.25">
      <c r="A2" s="8">
        <v>0</v>
      </c>
      <c r="B2" s="8">
        <v>0</v>
      </c>
      <c r="C2" s="8">
        <v>0</v>
      </c>
    </row>
    <row r="3" spans="1:3" x14ac:dyDescent="0.25">
      <c r="A3" s="8">
        <v>0</v>
      </c>
      <c r="B3" s="8">
        <v>0</v>
      </c>
      <c r="C3" s="8">
        <v>0</v>
      </c>
    </row>
    <row r="4" spans="1:3" x14ac:dyDescent="0.25">
      <c r="A4" s="9">
        <v>0</v>
      </c>
      <c r="B4" s="9">
        <v>0</v>
      </c>
      <c r="C4" s="9">
        <v>0</v>
      </c>
    </row>
    <row r="5" spans="1:3" x14ac:dyDescent="0.25">
      <c r="A5" s="9">
        <v>0</v>
      </c>
      <c r="B5" s="9">
        <v>0</v>
      </c>
      <c r="C5" s="9">
        <v>0</v>
      </c>
    </row>
    <row r="6" spans="1:3" x14ac:dyDescent="0.25">
      <c r="A6" s="9">
        <v>0</v>
      </c>
      <c r="B6" s="9">
        <v>0</v>
      </c>
      <c r="C6" s="9">
        <v>0</v>
      </c>
    </row>
    <row r="7" spans="1:3" x14ac:dyDescent="0.25">
      <c r="A7" s="12">
        <v>1210202</v>
      </c>
      <c r="B7" s="12">
        <v>1197341.6974486755</v>
      </c>
      <c r="C7" s="9">
        <v>-12860.302551324479</v>
      </c>
    </row>
    <row r="8" spans="1:3" x14ac:dyDescent="0.25">
      <c r="A8" s="9">
        <v>0</v>
      </c>
      <c r="B8" s="9">
        <v>0</v>
      </c>
      <c r="C8" s="9">
        <v>0</v>
      </c>
    </row>
    <row r="9" spans="1:3" x14ac:dyDescent="0.25">
      <c r="A9" s="9">
        <v>0</v>
      </c>
      <c r="B9" s="9">
        <v>0</v>
      </c>
      <c r="C9" s="9">
        <v>0</v>
      </c>
    </row>
    <row r="10" spans="1:3" x14ac:dyDescent="0.25">
      <c r="A10" s="9">
        <v>0</v>
      </c>
      <c r="B10" s="9">
        <v>0</v>
      </c>
      <c r="C10" s="9">
        <v>0</v>
      </c>
    </row>
    <row r="11" spans="1:3" x14ac:dyDescent="0.25">
      <c r="A11" s="9">
        <v>0</v>
      </c>
      <c r="B11" s="9">
        <v>0</v>
      </c>
      <c r="C11" s="9">
        <v>0</v>
      </c>
    </row>
    <row r="12" spans="1:3" x14ac:dyDescent="0.25">
      <c r="A12" s="9">
        <v>0</v>
      </c>
      <c r="B12" s="9">
        <v>0</v>
      </c>
      <c r="C12" s="9">
        <v>0</v>
      </c>
    </row>
    <row r="13" spans="1:3" x14ac:dyDescent="0.25">
      <c r="A13" s="9">
        <v>1504272</v>
      </c>
      <c r="B13" s="9">
        <v>1471582.5781612438</v>
      </c>
      <c r="C13" s="9">
        <v>-32689.421838756185</v>
      </c>
    </row>
    <row r="14" spans="1:3" x14ac:dyDescent="0.25">
      <c r="A14" s="9">
        <v>0</v>
      </c>
      <c r="B14" s="9">
        <v>0</v>
      </c>
      <c r="C14" s="9">
        <v>0</v>
      </c>
    </row>
    <row r="15" spans="1:3" x14ac:dyDescent="0.25">
      <c r="A15" s="9">
        <v>0</v>
      </c>
      <c r="B15" s="9">
        <v>0</v>
      </c>
      <c r="C15" s="9">
        <v>0</v>
      </c>
    </row>
    <row r="16" spans="1:3" x14ac:dyDescent="0.25">
      <c r="A16" s="9">
        <v>0</v>
      </c>
      <c r="B16" s="9">
        <v>0</v>
      </c>
      <c r="C16" s="9">
        <v>0</v>
      </c>
    </row>
    <row r="17" spans="1:3" x14ac:dyDescent="0.25">
      <c r="A17" s="9">
        <v>0</v>
      </c>
      <c r="B17" s="9">
        <v>0</v>
      </c>
      <c r="C17" s="9">
        <v>0</v>
      </c>
    </row>
    <row r="18" spans="1:3" x14ac:dyDescent="0.25">
      <c r="A18" s="9">
        <v>0</v>
      </c>
      <c r="B18" s="9">
        <v>0</v>
      </c>
      <c r="C18" s="9">
        <v>0</v>
      </c>
    </row>
    <row r="19" spans="1:3" x14ac:dyDescent="0.25">
      <c r="A19" s="9">
        <v>1257322</v>
      </c>
      <c r="B19" s="9">
        <v>1220845.6533049853</v>
      </c>
      <c r="C19" s="9">
        <v>-36476.346695014741</v>
      </c>
    </row>
    <row r="20" spans="1:3" x14ac:dyDescent="0.25">
      <c r="A20" s="9">
        <v>0</v>
      </c>
      <c r="B20" s="9">
        <v>0</v>
      </c>
      <c r="C20" s="9">
        <v>0</v>
      </c>
    </row>
    <row r="21" spans="1:3" x14ac:dyDescent="0.25">
      <c r="A21" s="9">
        <v>0</v>
      </c>
      <c r="B21" s="9">
        <v>0</v>
      </c>
      <c r="C21" s="9">
        <v>0</v>
      </c>
    </row>
    <row r="22" spans="1:3" x14ac:dyDescent="0.25">
      <c r="A22" s="9">
        <v>0</v>
      </c>
      <c r="B22" s="9">
        <v>0</v>
      </c>
      <c r="C22" s="9">
        <v>0</v>
      </c>
    </row>
    <row r="23" spans="1:3" x14ac:dyDescent="0.25">
      <c r="A23" s="9">
        <v>0</v>
      </c>
      <c r="B23" s="9">
        <v>0</v>
      </c>
      <c r="C23" s="9">
        <v>0</v>
      </c>
    </row>
    <row r="24" spans="1:3" x14ac:dyDescent="0.25">
      <c r="A24" s="9">
        <v>0</v>
      </c>
      <c r="B24" s="9">
        <v>0</v>
      </c>
      <c r="C24" s="9">
        <v>0</v>
      </c>
    </row>
    <row r="25" spans="1:3" x14ac:dyDescent="0.25">
      <c r="A25" s="9">
        <v>1567354</v>
      </c>
      <c r="B25" s="9">
        <v>1518194.709306166</v>
      </c>
      <c r="C25" s="9">
        <v>-49159.290693833958</v>
      </c>
    </row>
    <row r="26" spans="1:3" x14ac:dyDescent="0.25">
      <c r="A26" s="9">
        <v>0</v>
      </c>
      <c r="B26" s="9">
        <v>0</v>
      </c>
      <c r="C26" s="9">
        <v>0</v>
      </c>
    </row>
    <row r="27" spans="1:3" x14ac:dyDescent="0.25">
      <c r="A27" s="9">
        <v>0</v>
      </c>
      <c r="B27" s="9">
        <v>0</v>
      </c>
      <c r="C27" s="9">
        <v>0</v>
      </c>
    </row>
    <row r="28" spans="1:3" x14ac:dyDescent="0.25">
      <c r="A28" s="9">
        <v>0</v>
      </c>
      <c r="B28" s="9">
        <v>0</v>
      </c>
      <c r="C28" s="9">
        <v>0</v>
      </c>
    </row>
    <row r="29" spans="1:3" x14ac:dyDescent="0.25">
      <c r="A29" s="9">
        <v>0</v>
      </c>
      <c r="B29" s="9">
        <v>0</v>
      </c>
      <c r="C29" s="9">
        <v>0</v>
      </c>
    </row>
    <row r="30" spans="1:3" x14ac:dyDescent="0.25">
      <c r="A30" s="9">
        <v>0</v>
      </c>
      <c r="B30" s="9">
        <v>0</v>
      </c>
      <c r="C30" s="9">
        <v>0</v>
      </c>
    </row>
    <row r="31" spans="1:3" x14ac:dyDescent="0.25">
      <c r="A31" s="9">
        <v>1284358</v>
      </c>
      <c r="B31" s="9">
        <v>1245094.7427200002</v>
      </c>
      <c r="C31" s="9">
        <v>-39263.257279999787</v>
      </c>
    </row>
    <row r="32" spans="1:3" x14ac:dyDescent="0.25">
      <c r="A32" s="9">
        <v>0</v>
      </c>
      <c r="B32" s="9">
        <v>0</v>
      </c>
      <c r="C32" s="9">
        <v>0</v>
      </c>
    </row>
    <row r="33" spans="1:3" x14ac:dyDescent="0.25">
      <c r="A33" s="9">
        <v>0</v>
      </c>
      <c r="B33" s="9">
        <v>0</v>
      </c>
      <c r="C33" s="9">
        <v>0</v>
      </c>
    </row>
    <row r="34" spans="1:3" x14ac:dyDescent="0.25">
      <c r="A34" s="9">
        <v>0</v>
      </c>
      <c r="B34" s="9">
        <v>0</v>
      </c>
      <c r="C34" s="9">
        <v>0</v>
      </c>
    </row>
    <row r="35" spans="1:3" x14ac:dyDescent="0.25">
      <c r="A35" s="9">
        <v>0</v>
      </c>
      <c r="B35" s="9">
        <v>0</v>
      </c>
      <c r="C35" s="9">
        <v>0</v>
      </c>
    </row>
    <row r="36" spans="1:3" x14ac:dyDescent="0.25">
      <c r="A36" s="9">
        <v>0</v>
      </c>
      <c r="B36" s="9">
        <v>0</v>
      </c>
      <c r="C36" s="9">
        <v>0</v>
      </c>
    </row>
    <row r="37" spans="1:3" x14ac:dyDescent="0.25">
      <c r="A37" s="9">
        <v>1597514</v>
      </c>
      <c r="B37" s="9">
        <v>2629074.8828882021</v>
      </c>
      <c r="C37" s="9">
        <v>1031560.8828882021</v>
      </c>
    </row>
    <row r="38" spans="1:3" x14ac:dyDescent="0.25">
      <c r="A38" s="9">
        <v>0</v>
      </c>
      <c r="B38" s="9">
        <v>0</v>
      </c>
      <c r="C38" s="9">
        <v>0</v>
      </c>
    </row>
    <row r="39" spans="1:3" x14ac:dyDescent="0.25">
      <c r="A39" s="9">
        <v>0</v>
      </c>
      <c r="B39" s="9">
        <v>0</v>
      </c>
      <c r="C39" s="9">
        <v>0</v>
      </c>
    </row>
    <row r="40" spans="1:3" x14ac:dyDescent="0.25">
      <c r="A40" s="9">
        <v>810900.41666666663</v>
      </c>
      <c r="B40" s="9">
        <v>1247424.5700841011</v>
      </c>
      <c r="C40" s="9">
        <v>436524.15341743443</v>
      </c>
    </row>
    <row r="41" spans="1:3" ht="30" x14ac:dyDescent="0.25">
      <c r="A41" s="10"/>
      <c r="B41" s="10" t="s">
        <v>9</v>
      </c>
      <c r="C41" s="10">
        <v>1297636.4172467072</v>
      </c>
    </row>
  </sheetData>
  <pageMargins left="0.7" right="0.7" top="0.75" bottom="0.75" header="0.3" footer="0.3"/>
  <pageSetup paperSize="1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sqref="A1:E15"/>
    </sheetView>
  </sheetViews>
  <sheetFormatPr baseColWidth="10" defaultRowHeight="15" x14ac:dyDescent="0.25"/>
  <cols>
    <col min="1" max="1" width="46" customWidth="1"/>
  </cols>
  <sheetData>
    <row r="1" spans="1:7" ht="15.75" x14ac:dyDescent="0.25">
      <c r="A1" s="13" t="s">
        <v>10</v>
      </c>
      <c r="B1" s="13" t="s">
        <v>12</v>
      </c>
      <c r="C1" s="13" t="s">
        <v>11</v>
      </c>
      <c r="D1" s="13" t="s">
        <v>12</v>
      </c>
      <c r="E1" s="13"/>
      <c r="F1" s="1"/>
      <c r="G1" s="1"/>
    </row>
    <row r="2" spans="1:7" ht="15.75" x14ac:dyDescent="0.25">
      <c r="A2" s="14" t="s">
        <v>13</v>
      </c>
      <c r="B2" s="13">
        <v>480411</v>
      </c>
      <c r="C2" s="13">
        <v>58</v>
      </c>
      <c r="D2" s="13"/>
      <c r="E2" s="13"/>
      <c r="F2" s="1"/>
      <c r="G2" s="1"/>
    </row>
    <row r="3" spans="1:7" ht="15.75" x14ac:dyDescent="0.25">
      <c r="A3" s="14" t="s">
        <v>14</v>
      </c>
      <c r="B3" s="13">
        <v>480411</v>
      </c>
      <c r="C3" s="13">
        <v>59</v>
      </c>
      <c r="D3" s="13"/>
      <c r="E3" s="13"/>
      <c r="F3" s="1"/>
      <c r="G3" s="1"/>
    </row>
    <row r="4" spans="1:7" ht="15.75" x14ac:dyDescent="0.25">
      <c r="A4" s="14" t="s">
        <v>15</v>
      </c>
      <c r="B4" s="13"/>
      <c r="C4" s="13">
        <v>94</v>
      </c>
      <c r="D4" s="13">
        <v>480411</v>
      </c>
      <c r="E4" s="13"/>
      <c r="F4" s="1"/>
      <c r="G4" s="1"/>
    </row>
    <row r="5" spans="1:7" ht="30" x14ac:dyDescent="0.25">
      <c r="A5" s="14" t="s">
        <v>16</v>
      </c>
      <c r="B5" s="13">
        <v>1227717</v>
      </c>
      <c r="C5" s="13">
        <v>60</v>
      </c>
      <c r="D5" s="13"/>
      <c r="E5" s="13"/>
      <c r="F5" s="1"/>
      <c r="G5" s="1"/>
    </row>
    <row r="6" spans="1:7" ht="15.75" x14ac:dyDescent="0.25">
      <c r="A6" s="14" t="s">
        <v>17</v>
      </c>
      <c r="B6" s="13">
        <v>373653</v>
      </c>
      <c r="C6" s="13">
        <v>61</v>
      </c>
      <c r="D6" s="13"/>
      <c r="E6" s="13"/>
      <c r="F6" s="1"/>
      <c r="G6" s="1"/>
    </row>
    <row r="7" spans="1:7" ht="15.75" x14ac:dyDescent="0.25">
      <c r="A7" s="14" t="s">
        <v>18</v>
      </c>
      <c r="B7" s="13">
        <v>1227717</v>
      </c>
      <c r="C7" s="13">
        <v>62</v>
      </c>
      <c r="D7" s="13"/>
      <c r="E7" s="13"/>
      <c r="F7" s="1"/>
      <c r="G7" s="1"/>
    </row>
    <row r="8" spans="1:7" ht="15.75" x14ac:dyDescent="0.25">
      <c r="A8" s="14" t="s">
        <v>19</v>
      </c>
      <c r="B8" s="13">
        <v>1120959</v>
      </c>
      <c r="C8" s="13">
        <v>63</v>
      </c>
      <c r="D8" s="13"/>
      <c r="E8" s="13"/>
      <c r="F8" s="1"/>
      <c r="G8" s="1"/>
    </row>
    <row r="9" spans="1:7" ht="15.75" x14ac:dyDescent="0.25">
      <c r="A9" s="14" t="s">
        <v>20</v>
      </c>
      <c r="B9" s="13">
        <v>1120959</v>
      </c>
      <c r="C9" s="13">
        <v>64</v>
      </c>
      <c r="D9" s="13"/>
      <c r="E9" s="13"/>
      <c r="F9" s="1"/>
      <c r="G9" s="1"/>
    </row>
    <row r="10" spans="1:7" ht="15.75" x14ac:dyDescent="0.25">
      <c r="A10" s="14" t="s">
        <v>21</v>
      </c>
      <c r="B10" s="13"/>
      <c r="C10" s="13">
        <v>95</v>
      </c>
      <c r="D10" s="13">
        <v>3149361</v>
      </c>
      <c r="E10" s="13"/>
      <c r="F10" s="1"/>
      <c r="G10" s="1"/>
    </row>
    <row r="11" spans="1:7" ht="15.75" x14ac:dyDescent="0.25">
      <c r="A11" s="14" t="s">
        <v>22</v>
      </c>
      <c r="B11" s="13"/>
      <c r="C11" s="13">
        <v>95</v>
      </c>
      <c r="D11" s="13">
        <v>1975023</v>
      </c>
      <c r="E11" s="13"/>
      <c r="F11" s="1"/>
      <c r="G11" s="1"/>
    </row>
    <row r="12" spans="1:7" ht="15.75" x14ac:dyDescent="0.25">
      <c r="A12" s="14" t="s">
        <v>23</v>
      </c>
      <c r="B12" s="13"/>
      <c r="C12" s="13"/>
      <c r="D12" s="13"/>
      <c r="E12" s="13"/>
      <c r="F12" s="1"/>
      <c r="G12" s="1"/>
    </row>
    <row r="13" spans="1:7" ht="15.75" x14ac:dyDescent="0.25">
      <c r="A13" s="13" t="s">
        <v>24</v>
      </c>
      <c r="B13" s="13">
        <f>SUM(B2:B12)</f>
        <v>6031827</v>
      </c>
      <c r="C13" s="13"/>
      <c r="D13" s="13">
        <f>SUM(D2:D12)</f>
        <v>5604795</v>
      </c>
      <c r="E13" s="13">
        <f>B13+D13</f>
        <v>11636622</v>
      </c>
      <c r="F13" s="1"/>
      <c r="G13" s="1"/>
    </row>
    <row r="14" spans="1:7" ht="15.75" x14ac:dyDescent="0.25">
      <c r="A14" s="14" t="s">
        <v>25</v>
      </c>
      <c r="B14" s="13"/>
      <c r="C14" s="13"/>
      <c r="D14" s="13"/>
      <c r="E14" s="13">
        <v>12383928</v>
      </c>
      <c r="F14" s="1"/>
      <c r="G14" s="1"/>
    </row>
    <row r="15" spans="1:7" ht="15.75" x14ac:dyDescent="0.25">
      <c r="A15" s="1" t="s">
        <v>27</v>
      </c>
      <c r="B15" s="1"/>
      <c r="C15" s="1"/>
      <c r="D15" s="1"/>
      <c r="E15" s="1">
        <f>E13/12</f>
        <v>969718.5</v>
      </c>
      <c r="F15" s="1"/>
      <c r="G15" s="1"/>
    </row>
    <row r="16" spans="1:7" ht="15.75" x14ac:dyDescent="0.25">
      <c r="A16" s="1"/>
      <c r="B16" s="1"/>
      <c r="C16" s="1"/>
      <c r="D16" s="1"/>
      <c r="E16" s="1"/>
      <c r="F16" s="1"/>
      <c r="G16" s="1"/>
    </row>
    <row r="17" spans="1:7" ht="15.75" x14ac:dyDescent="0.25">
      <c r="A17" s="1"/>
      <c r="B17" s="1"/>
      <c r="C17" s="1"/>
      <c r="D17" s="1"/>
      <c r="E17" s="1"/>
      <c r="F17" s="1"/>
      <c r="G17" s="1"/>
    </row>
    <row r="18" spans="1:7" ht="15.75" x14ac:dyDescent="0.25">
      <c r="A18" s="1"/>
      <c r="B18" s="1"/>
      <c r="C18" s="1"/>
      <c r="D18" s="1"/>
      <c r="E18" s="1"/>
      <c r="F18" s="1"/>
      <c r="G18" s="1"/>
    </row>
  </sheetData>
  <pageMargins left="0.7" right="0.7" top="0.75" bottom="0.75" header="0.3" footer="0.3"/>
  <pageSetup scale="95"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opLeftCell="A9" workbookViewId="0">
      <selection sqref="A1:H13"/>
    </sheetView>
  </sheetViews>
  <sheetFormatPr baseColWidth="10" defaultRowHeight="15" x14ac:dyDescent="0.25"/>
  <cols>
    <col min="1" max="1" width="46.42578125" customWidth="1"/>
    <col min="2" max="2" width="11.5703125" bestFit="1" customWidth="1"/>
    <col min="3" max="3" width="13.28515625" bestFit="1" customWidth="1"/>
    <col min="4" max="6" width="14.5703125" bestFit="1" customWidth="1"/>
  </cols>
  <sheetData>
    <row r="1" spans="1:8" ht="15.75" x14ac:dyDescent="0.25">
      <c r="A1" s="20"/>
      <c r="B1" s="20"/>
      <c r="C1" s="2"/>
      <c r="D1" s="2"/>
      <c r="E1" s="2"/>
      <c r="F1" s="2"/>
      <c r="G1" s="2"/>
      <c r="H1" s="2"/>
    </row>
    <row r="2" spans="1:8" ht="15.75" x14ac:dyDescent="0.25">
      <c r="A2" s="20" t="s">
        <v>47</v>
      </c>
      <c r="B2" s="20">
        <v>1723778</v>
      </c>
      <c r="C2" s="2"/>
      <c r="D2" s="2"/>
      <c r="E2" s="2"/>
      <c r="F2" s="2"/>
      <c r="G2" s="2"/>
      <c r="H2" s="2"/>
    </row>
    <row r="3" spans="1:8" ht="15.75" x14ac:dyDescent="0.25">
      <c r="A3" s="20" t="s">
        <v>49</v>
      </c>
      <c r="B3" s="20">
        <v>0</v>
      </c>
      <c r="C3" s="2"/>
      <c r="D3" s="2"/>
      <c r="E3" s="2"/>
      <c r="F3" s="2"/>
      <c r="G3" s="2"/>
      <c r="H3" s="2"/>
    </row>
    <row r="4" spans="1:8" ht="15.75" x14ac:dyDescent="0.25">
      <c r="A4" s="20" t="s">
        <v>48</v>
      </c>
      <c r="B4" s="20">
        <v>25346</v>
      </c>
      <c r="C4" s="2"/>
      <c r="D4" s="2"/>
      <c r="E4" s="2"/>
      <c r="F4" s="2"/>
      <c r="G4" s="2"/>
      <c r="H4" s="2"/>
    </row>
    <row r="5" spans="1:8" ht="15.75" x14ac:dyDescent="0.25">
      <c r="A5" s="20" t="s">
        <v>26</v>
      </c>
      <c r="B5" s="20">
        <v>969718</v>
      </c>
      <c r="C5" s="2"/>
      <c r="D5" s="2"/>
      <c r="E5" s="2"/>
      <c r="F5" s="2"/>
      <c r="G5" s="2"/>
      <c r="H5" s="2"/>
    </row>
    <row r="6" spans="1:8" ht="15.75" x14ac:dyDescent="0.25">
      <c r="A6" s="20" t="s">
        <v>28</v>
      </c>
      <c r="B6" s="20">
        <f>SUM(B2:B5)</f>
        <v>2718842</v>
      </c>
      <c r="C6" s="2"/>
      <c r="D6" s="2"/>
      <c r="E6" s="2"/>
      <c r="F6" s="2"/>
      <c r="G6" s="2"/>
      <c r="H6" s="2"/>
    </row>
    <row r="7" spans="1:8" ht="15.75" x14ac:dyDescent="0.25">
      <c r="A7" s="2"/>
      <c r="B7" s="2"/>
      <c r="C7" s="2"/>
      <c r="D7" s="2"/>
      <c r="E7" s="2"/>
      <c r="F7" s="2"/>
      <c r="G7" s="2"/>
      <c r="H7" s="2"/>
    </row>
    <row r="8" spans="1:8" ht="15.75" x14ac:dyDescent="0.25">
      <c r="A8" s="18"/>
      <c r="B8" s="15"/>
      <c r="C8" s="15" t="s">
        <v>39</v>
      </c>
      <c r="D8" s="20"/>
      <c r="E8" s="20" t="s">
        <v>40</v>
      </c>
      <c r="F8" s="20"/>
      <c r="G8" s="20"/>
      <c r="H8" s="20"/>
    </row>
    <row r="9" spans="1:8" ht="60.75" x14ac:dyDescent="0.25">
      <c r="A9" s="18"/>
      <c r="B9" s="15" t="s">
        <v>29</v>
      </c>
      <c r="C9" s="16" t="s">
        <v>30</v>
      </c>
      <c r="D9" s="17" t="s">
        <v>31</v>
      </c>
      <c r="E9" s="16" t="s">
        <v>32</v>
      </c>
      <c r="F9" s="16" t="s">
        <v>33</v>
      </c>
      <c r="G9" s="25" t="s">
        <v>34</v>
      </c>
      <c r="H9" s="25"/>
    </row>
    <row r="10" spans="1:8" ht="15.75" x14ac:dyDescent="0.25">
      <c r="A10" s="18"/>
      <c r="B10" s="16" t="s">
        <v>35</v>
      </c>
      <c r="C10" s="18">
        <v>1723778</v>
      </c>
      <c r="D10" s="19">
        <v>14489312</v>
      </c>
      <c r="E10" s="19">
        <v>11930642</v>
      </c>
      <c r="F10" s="18">
        <v>14903677</v>
      </c>
      <c r="G10" s="25">
        <v>11516277</v>
      </c>
      <c r="H10" s="25"/>
    </row>
    <row r="11" spans="1:8" ht="15.75" x14ac:dyDescent="0.25">
      <c r="A11" s="18" t="s">
        <v>36</v>
      </c>
      <c r="B11" s="15"/>
      <c r="C11" s="15"/>
      <c r="D11" s="20"/>
      <c r="E11" s="20"/>
      <c r="F11" s="20"/>
      <c r="G11" s="20"/>
      <c r="H11" s="20"/>
    </row>
    <row r="12" spans="1:8" ht="60.75" x14ac:dyDescent="0.25">
      <c r="A12" s="18"/>
      <c r="B12" s="16" t="s">
        <v>37</v>
      </c>
      <c r="C12" s="18">
        <v>2718842</v>
      </c>
      <c r="D12" s="19">
        <v>22853377</v>
      </c>
      <c r="E12" s="19">
        <v>11930642</v>
      </c>
      <c r="F12" s="18">
        <v>14903677</v>
      </c>
      <c r="G12" s="25">
        <v>19880342</v>
      </c>
      <c r="H12" s="25"/>
    </row>
    <row r="13" spans="1:8" ht="15.75" x14ac:dyDescent="0.25">
      <c r="A13" s="18"/>
      <c r="B13" s="15"/>
      <c r="C13" s="15"/>
      <c r="D13" s="20"/>
      <c r="E13" s="25" t="s">
        <v>38</v>
      </c>
      <c r="F13" s="25"/>
      <c r="G13" s="26">
        <f>G12-G10</f>
        <v>8364065</v>
      </c>
      <c r="H13" s="26"/>
    </row>
  </sheetData>
  <mergeCells count="5">
    <mergeCell ref="G9:H9"/>
    <mergeCell ref="G10:H10"/>
    <mergeCell ref="G12:H12"/>
    <mergeCell ref="E13:F13"/>
    <mergeCell ref="G13:H13"/>
  </mergeCells>
  <pageMargins left="0.7" right="0.7" top="0.75" bottom="0.75" header="0.3" footer="0.3"/>
  <pageSetup paperSize="14" scale="6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zoomScale="70" zoomScaleNormal="70" workbookViewId="0">
      <selection activeCell="D17" sqref="D17"/>
    </sheetView>
  </sheetViews>
  <sheetFormatPr baseColWidth="10" defaultRowHeight="15" x14ac:dyDescent="0.25"/>
  <cols>
    <col min="1" max="1" width="47.140625" customWidth="1"/>
    <col min="2" max="2" width="24" customWidth="1"/>
    <col min="3" max="3" width="20" customWidth="1"/>
    <col min="5" max="5" width="13.7109375" customWidth="1"/>
    <col min="6" max="6" width="19" customWidth="1"/>
  </cols>
  <sheetData>
    <row r="2" spans="1:6" ht="15.75" x14ac:dyDescent="0.25">
      <c r="A2" s="20" t="s">
        <v>47</v>
      </c>
      <c r="B2" s="20">
        <v>1723778</v>
      </c>
    </row>
    <row r="3" spans="1:6" ht="15.75" x14ac:dyDescent="0.25">
      <c r="A3" s="20" t="s">
        <v>49</v>
      </c>
      <c r="B3" s="20">
        <v>0</v>
      </c>
    </row>
    <row r="4" spans="1:6" ht="15.75" x14ac:dyDescent="0.25">
      <c r="A4" s="20" t="s">
        <v>48</v>
      </c>
      <c r="B4" s="20">
        <v>25346</v>
      </c>
    </row>
    <row r="5" spans="1:6" ht="15.75" x14ac:dyDescent="0.25">
      <c r="A5" s="20" t="s">
        <v>26</v>
      </c>
      <c r="B5" s="20">
        <v>969718</v>
      </c>
    </row>
    <row r="6" spans="1:6" ht="15.75" x14ac:dyDescent="0.25">
      <c r="A6" s="20" t="s">
        <v>28</v>
      </c>
      <c r="B6" s="20">
        <f>SUM(B2:B5)</f>
        <v>2718842</v>
      </c>
    </row>
    <row r="7" spans="1:6" x14ac:dyDescent="0.25">
      <c r="C7" t="s">
        <v>45</v>
      </c>
      <c r="E7" t="s">
        <v>46</v>
      </c>
    </row>
    <row r="8" spans="1:6" x14ac:dyDescent="0.25">
      <c r="A8" s="21" t="s">
        <v>41</v>
      </c>
      <c r="B8" s="21"/>
      <c r="C8" s="22">
        <v>2872963</v>
      </c>
      <c r="D8" s="23"/>
      <c r="E8" s="23">
        <v>4531403.333333333</v>
      </c>
      <c r="F8" s="23"/>
    </row>
    <row r="9" spans="1:6" x14ac:dyDescent="0.25">
      <c r="A9" s="21" t="s">
        <v>42</v>
      </c>
      <c r="B9" s="21"/>
      <c r="C9" s="22">
        <v>53698085</v>
      </c>
      <c r="D9" s="23"/>
      <c r="E9" s="23">
        <v>84737242.333333343</v>
      </c>
      <c r="F9" s="23"/>
    </row>
    <row r="10" spans="1:6" x14ac:dyDescent="0.25">
      <c r="A10" s="21" t="s">
        <v>43</v>
      </c>
      <c r="B10" s="21"/>
      <c r="C10" s="22">
        <v>1316775</v>
      </c>
      <c r="D10" s="23"/>
      <c r="E10" s="23">
        <v>2035355.3305555556</v>
      </c>
      <c r="F10" s="23"/>
    </row>
    <row r="11" spans="1:6" x14ac:dyDescent="0.25">
      <c r="A11" s="24" t="s">
        <v>44</v>
      </c>
      <c r="B11" s="24"/>
      <c r="C11" s="23">
        <v>57887823</v>
      </c>
      <c r="D11" s="23"/>
      <c r="E11" s="23">
        <v>91304000.99722223</v>
      </c>
      <c r="F11" s="23">
        <v>33416177.99722223</v>
      </c>
    </row>
  </sheetData>
  <pageMargins left="0.7" right="0.7" top="0.75" bottom="0.75" header="0.3" footer="0.3"/>
  <pageSetup paperSize="14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Auxilio de transporte</vt:lpstr>
      <vt:lpstr>Auxilio de alimentación</vt:lpstr>
      <vt:lpstr>Prima de servicios</vt:lpstr>
      <vt:lpstr>Viáticos</vt:lpstr>
      <vt:lpstr>Cesantías</vt:lpstr>
      <vt:lpstr>Indemnización por despido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Ricardo Miguel Argoty Hernandez</cp:lastModifiedBy>
  <cp:lastPrinted>2020-12-11T15:35:40Z</cp:lastPrinted>
  <dcterms:created xsi:type="dcterms:W3CDTF">2020-10-07T20:46:51Z</dcterms:created>
  <dcterms:modified xsi:type="dcterms:W3CDTF">2020-12-11T15:36:59Z</dcterms:modified>
</cp:coreProperties>
</file>